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PRÓTESIS EXTERNAS - LICT9913920240201\POSTFISCA\ANEXOS\"/>
    </mc:Choice>
  </mc:AlternateContent>
  <xr:revisionPtr revIDLastSave="0" documentId="13_ncr:1_{C62D55C2-22C5-4959-AE5B-72FB5AC971BD}" xr6:coauthVersionLast="47" xr6:coauthVersionMax="47" xr10:uidLastSave="{00000000-0000-0000-0000-000000000000}"/>
  <workbookProtection workbookAlgorithmName="SHA-512" workbookHashValue="7LfWN3tE5NBBA1gAtzhzOSe3yolJX9FF33hfK17t3LuXzDUnPLNQr2A560JvrpPlXIeqVHpk8oTxz9JwFhzSUQ==" workbookSaltValue="xGAe8hJoE9fF2INqc7QY0A==" workbookSpinCount="100000" lockStructure="1"/>
  <bookViews>
    <workbookView xWindow="-110" yWindow="-110" windowWidth="19420" windowHeight="10300" xr2:uid="{C71DFF06-1AC5-4475-B62F-B3ED44624DB9}"/>
  </bookViews>
  <sheets>
    <sheet name="LOTE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1" i="1"/>
  <c r="G31" i="1"/>
  <c r="G32" i="1"/>
  <c r="G11" i="1" l="1"/>
  <c r="D55" i="1" l="1"/>
</calcChain>
</file>

<file path=xl/sharedStrings.xml><?xml version="1.0" encoding="utf-8"?>
<sst xmlns="http://schemas.openxmlformats.org/spreadsheetml/2006/main" count="56" uniqueCount="56">
  <si>
    <t>ANEXO I. OFERTA ECONÓMICA LOTE 3</t>
  </si>
  <si>
    <t>Contratación del suministro de ortesis para miembro superior para las unidades de ortoprótesis de los Hospitales de FREMAP, Mutua de Colaboradora con la Seguridad Social nº 61.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</si>
  <si>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</si>
  <si>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</si>
  <si>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 (LICT/99/139/2024/0201) comprometiéndose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</si>
  <si>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</si>
  <si>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</si>
  <si>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del contrato (24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</si>
  <si>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</si>
  <si>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</si>
  <si>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</si>
  <si>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</si>
  <si>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BRACE ARTICULADO
• Ortesis prefabricada en termoplástico (polietileno o similar) para tratamiento de fracturas de brazo o antebrazo. Con parte de brazo y antebrazo separadas.
• Con articulación de codo 
• Con fijación mediante velcros.
• Tallas: S, M, L, XL.</t>
  </si>
  <si>
    <t>BRACE DE ANTEBRAZO
• Ortesis prefabricada en termoplástico (polietileno o similar) para tratamiento de fracturas cubito o radio. 
• Con fijación mediante velcros.
• Bivalva
• Tallas: S, M, L, XL.</t>
  </si>
  <si>
    <t>BRACE DE HUMERO (INMOVILIZADOR DE HOMBRO)
• Ortesis prefabricada en termoplástico (polietileno o similar) para tratamiento de fracturas de húmero 
• Con fijación mediante velcros y cincha elástica para hombro contralateral
• Bivalva
• Tallas: S, M, L, XL.</t>
  </si>
  <si>
    <t>COJIN ABDUCCIÓN HOMBRO 15º 
• Almohadilla base de espuma de poliruteano.
• Revestimiento de material foamizado. 
• Forma curva para adaptarse la cintura del paciente.
• Con fijación mediante velcros. 
• Cabestrillo regulable en altura.
• Tallas: S, M, L, XL.</t>
  </si>
  <si>
    <t xml:space="preserve">ORTESIS PARA EL CONTROL DE PRONOSUPINACIÓN DINÁMICA  DE LA MANO 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</si>
  <si>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</si>
  <si>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</si>
  <si>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</t>
    </r>
  </si>
  <si>
    <t>CABESTRILLO 
• Bolsa para antebrazo textil
• Sistema de regulación mediante hebilla y velcro
• Lavable
• Tallas S, M, L</t>
  </si>
  <si>
    <t>ROM DE CODO KIT PRONOSUPINACION
• Kit de barra con control de pronospinación para la mano.
• Fabricada en aluminio y alcochado en zona de agarre.
• Sujeción en el brazalete inferior de antebrazo.
• Tallas: Única.</t>
  </si>
  <si>
    <t>ROM DE CODO 
• Fabricada en plástico y aluminio perfil bajo y ligero.
• Articulacion monocéntrica con control de flexo-extensión ROM.
• Almohadilla en articulación de codo.
• Preparada para adaptación de kit de pronosupinación.
• Sistema de regulación y sujección mediante cinchas regulales con almohadillas.
• Talla única.</t>
  </si>
  <si>
    <t>CINCHA EPICONDILEA 
• Confeccionada en velour por ambas caras.
• Refuerzo interno de polietileno o similar.
• Almohadilla epictroclear y epicondilar  fabricada en espuma conformada.
• Sujeción mediante velcro.
• Talla única.</t>
  </si>
  <si>
    <t>CINCHA EPICONDILEA NEOPRENO 
• Confeccionada en neopreno.
• Con pieza de silicona o espuma interior, debe permitir el cierre velcro y regular la presión ejercida.
• Talla única.</t>
  </si>
  <si>
    <t>CODERA ELASTICA 
• Confeccionada en tejido elástico de punto.
• Transpirable.
• Banda de velcro  regulable para presión epicóndilo.
• Tallas 1, 2, 3.</t>
  </si>
  <si>
    <t>CODERA ELASTICA CON ALMOHADILLA VISCOELÁSTICA
• Confeccionada en tejido elástico de punto.
• Transpirable.
• Banda de velcro  regulable para presión epicóndilo.
• Almohadilla viscoelástica.
• Tallas 1, 2, 3.</t>
  </si>
  <si>
    <t>CODERA NEOPRENO
• Material: neopreno 3mm.
• Banda de velcro  regulable para presión epicóndilo.
• Tallas 1, 2, 3.</t>
  </si>
  <si>
    <t>FERULA 1º DEDO ELASTICA 
• Muñequera que incluya el pulgar en tejido elástico.
• Sistema de sujección en muñeca y pulgar con cierres de velcro.
• Tallas: S, M, L, XL.</t>
  </si>
  <si>
    <t>FERULA 1º DEDO NEOPRENO
• Muñequera que incluya el pulgar en neopreno.
• Sistema de sujección en muñeca y pulgar con cierres de velcro.
• Tallas: S, M, L, XL.</t>
  </si>
  <si>
    <t>FERULA 1º DEDO SEMIRIGIDA 
• Muñequera que incluya el pulgar en velour.
• Sistema de sujección en muñeca y pulgar con cierres de velcro.
• Alma interna de aluminio moldeable para adaptar a la morfología  del paciente.
• Tallas: S, M, L, XL.</t>
  </si>
  <si>
    <t>FERULA 1º DEDO TERMOPLÁSTICO 
• Muñequera que incluya el pulgar en termoplástico.
• Sistema de sujección en muñeca con cierre de velcro.
• Tallas: S, M, L, XL.</t>
  </si>
  <si>
    <t>FERULA DE STACK DISTAL 
• Material : Polipropileno.
• Férula contorneada y perforada.
• Que permita el movimiento de la articulación IFP.
• Talla 1, 2, 3, 4, 5, 6, 7.</t>
  </si>
  <si>
    <t>FÉRULA DEDO EXTENSIÓN DINÁMICA   
• Construída en un material rígido y compuesta por tres soportes de apoyo sobre falanges y un sistema de resorte.
• Soportes proximal y distal se sitúan en la cara palmar y el medio en la
dorsal. 
• El soporte medio está unido a los otros dos mediante dos alambres
acerados, que discurren por el dedo, paralelos a las caras lateral, medial o
a ambas y forman el sistema de tracción elástico.
• Tallas: S, M, L, XL.</t>
  </si>
  <si>
    <t>FERULA DEDO PASIVA 
• Material : Aluminio maleable.
• Forro interior.
• Talla: S, M, L.</t>
  </si>
  <si>
    <t>FERULA INMOVILIZADORA DE MUÑECA TERMOPLÁSTICO CON PULGAR 
• Construida en polietileno o similar.
• Posición: dorsiflesión de la muñeca. 
• Pulgar en oposición.
•Se ajusta  mediante cinchas de velcro.
• Tallas: S, M, L.</t>
  </si>
  <si>
    <t>FERULA INMOVILIZADORA DE MUÑECA TERMOPLÁSTICO SIN PULGAR
• Construida en polietileno o similar.
• Posición: dorsiflesión de la muñeca.
•Se ajusta  mediante cinchas de velcro.
• Tallas: S, M, L.</t>
  </si>
  <si>
    <t>FERULA INMOVILIZADORA MANO-MUÑECA TERMOPLÁSTICO PULGAR  Y DEDOS
• Construida en termoplástico. 
• Posición funcional de la mano, muñeca neutra. 
• Pulgar en oposición, dedos en extensión.
•Se ajusta  mediante cinchas de velcro.
• Tallas: S, M, L.</t>
  </si>
  <si>
    <t>FERULA INMOVILIZADORA MANO-MUÑECA TERMOPLÁSTICO MOLDEABLE
• Construida en termoplástico moldeable con calor.
• Posición funcional de la mano, muñeca neutra. 
• Con o sin pulgar.
•Se ajusta  mediante cierre BOA.
• Tallas: S, M, L.</t>
  </si>
  <si>
    <t>FERULA PASIVA PROGRESIVA  MANO-MUÑECA CON ESTRUCTURA MÉTALICA Y FORRO TRANSPIRABLE
• Construida en acero moldeable y cubierta de tejido transpirable.
• Posición: dorsiflesión de la muñeca ajustable.
•Se ajusta  mediante cinchas de velcro.
• Tallas: S, M, L.</t>
  </si>
  <si>
    <t>FERULA PASIVA PROGRESIVA  MANO-MUÑECA ESTRUCTURA MÉTALICA Y FORRO TRANSPIRABLE
• Construida en acero moldeable y cubierta de tejido transpirable.
• Posición: dorsiflesión de la muñeca ajustable.
Incorpora rodillo que permite separar y extender los dedos.
• Se ajusta  mediante cinchas de velcro.
• Tallas: S, M, L.</t>
  </si>
  <si>
    <t>FERULA PASIVA PROGRESIVA  MANO-MUÑECA-DEDOS ESTRUCTURA MÉTALICA Y FORRO TRANSPIRABLE PULGAR  Y DEDOS
• Construida en acero moldeable y cubierta de tejido transpirable.
• Posición: dorsiflesión de la muñeca ajustable.
• Incorpora rodillo neumático que permite separar y extender los dedos.
• Se ajusta  mediante cinchas de velcro.
• Tallas: S, M, L.</t>
  </si>
  <si>
    <t>HOMBRERA ELÁSTICA
• Construida en tejido elástico  en forma de manga.
• Sujección en axila contralateral y fijación en tronco.</t>
  </si>
  <si>
    <t>HOMBRERA ELÁSTICA PARA LESIÓN NEUROLOGICA
• Construida en tejido  neopreno en forma de manga.
• Sujección en axila contralateral.</t>
  </si>
  <si>
    <t>HOMBRERA NEOPRENO
• Construida en tejido  neopreno en forma de manga.
• Sujección en axila contralateral.</t>
  </si>
  <si>
    <t>INMOVILIZADOR DE CLAVÍCULA 
• Placa interescapular con hebillas y almohadillada.
• Sistema de regulación mediante hebillas y cinchas.
• Lavable.
• Tallas S, M, L.</t>
  </si>
  <si>
    <t>INMOVILIZADOR DE HOMBRO 
• Bolsa para antebrazo textil.
• Sistema de regulación mediante hebilla y velcro.
•Banda de inmovilización.
• Lavable.
• Tallas S, M, L.</t>
  </si>
  <si>
    <t>MUÑEQUERA DE CUERO
• Fabricada en cuero vacuno.
• Extensión al dedo pulgar.
• Sujeción en la muñeca mediante correa y hebilla.
• Tallas: XS, S, M, L, XL.</t>
  </si>
  <si>
    <t>MUÑEQUERA ENVOLVENTE
• Fabricada en tejido elástico.
• Sujeción en la muñeca mediante velcro y hebilla.
• Tallas: bilateral / Única.</t>
  </si>
  <si>
    <t>MUÑEQUERA ELÁSTICA METACARPIANA
• Fabricada en tejido elástico.
• Sujeción en la muñeca mediante velcro.
• Tallas: S, M y L.</t>
  </si>
  <si>
    <t>MUÑEQUERA FLEJE PALMAR CON INCLUSIÓN DEL PULGAR
• Muñequera con pulgar, que incluye un fleje palmar adaptable para conseguir una mayor estabilidad de la articulación carpiana. 
• Fabricada en tejido tricotado de protección suave y absorbente.
• Se ajusta mediante sistema de poleas y cable de nylon.
• Tallas: 1, 2, 3 y 4.</t>
  </si>
  <si>
    <t>MUÑEQUERA FLEJE PALMAR  SIN PULGAR
• Muñequera con pulgar, que incluye un fleje palmar adaptable  para conseguir una mayor estabilidad de la articulación carpiana. 
• Fabricada en tejido tricotado de protección suave y absorbente.
• Se ajusta  mediante sistema de poleas y cable de nylon.
• Tallas: 1, 2.</t>
  </si>
  <si>
    <t>MUÑEQUERA FLEJE PALMAR  SIN PULGAR
• Muñequera con pulgar, que incluye un fleje palmar adaptable y  soportes dorsales para conseguir una mayor estabilidad de la articulación carpiana. 
• Fabricada en velour.
• Se ajusta  mediante sistema de cierres de vlecro.
• Tallas: 1, 2, 3 y 4.</t>
  </si>
  <si>
    <t>MUÑEQUERA ELÁSTICA CORTA CON FLEJE PALMAR  E INCLUSIÓN DEL PULGAR
• Muñequera con pulgar, que incluye un fleje palmar y fleje pulgar adaptables. 
• Fabricada en tejido elástico.
• Se ajusta  mediante cinchas de velcro.
• Tallas: S, M, L y XL.</t>
  </si>
  <si>
    <t>MUÑEQUERA ELÁSTICA LARGA  CON FLEJE PALMAR  E INCLUSIÓN DEL PULGAR
• Muñequera con pulgar, que incluye un fleje palmar y fleje pulgar adaptables. 
• Fabricada en tejido elástico.
• Se ajusta  mediante cinchas de velcro.
• Tallas: S, M, L y XL.</t>
  </si>
  <si>
    <t xml:space="preserve">ORTESIS ABDUCCION HOMBRO (FÉRULA DE AVIÓN) 
• Estructura de tubos con funda textil, cinturón, correa para el hombro,
almohadilla del hombro y apoyamano. 
• Taco de abducción: 15°, 30, 60, 90°.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</si>
</sst>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5" borderId="1" xfId="0" applyNumberForma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 applyProtection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59"/>
  <sheetViews>
    <sheetView tabSelected="1" topLeftCell="A43" workbookViewId="0">
      <selection activeCell="D44" sqref="D44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5" t="s">
        <v>0</v>
      </c>
      <c r="C2" s="26"/>
      <c r="D2" s="26"/>
      <c r="E2" s="26"/>
      <c r="F2" s="26"/>
      <c r="G2" s="26"/>
      <c r="H2" s="26"/>
    </row>
    <row r="3" spans="2:8" ht="48" customHeight="1" x14ac:dyDescent="0.35">
      <c r="B3" s="32" t="s">
        <v>1</v>
      </c>
      <c r="C3" s="33"/>
      <c r="D3" s="33"/>
      <c r="E3" s="33"/>
      <c r="F3" s="33"/>
      <c r="G3" s="33"/>
      <c r="H3" s="33"/>
    </row>
    <row r="4" spans="2:8" ht="27.65" customHeight="1" x14ac:dyDescent="0.35">
      <c r="B4" s="31" t="s">
        <v>2</v>
      </c>
      <c r="C4" s="31"/>
      <c r="D4" s="31"/>
      <c r="E4" s="31"/>
      <c r="F4" s="31"/>
      <c r="G4" s="31"/>
      <c r="H4" s="31"/>
    </row>
    <row r="5" spans="2:8" ht="41.15" customHeight="1" x14ac:dyDescent="0.35">
      <c r="B5" s="29" t="s">
        <v>3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8" t="s">
        <v>4</v>
      </c>
      <c r="C7" s="28"/>
      <c r="D7" s="28"/>
      <c r="E7" s="28"/>
      <c r="F7" s="28"/>
      <c r="G7" s="28"/>
      <c r="H7" s="28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5</v>
      </c>
      <c r="C10" s="3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7" t="s">
        <v>11</v>
      </c>
    </row>
    <row r="11" spans="2:8" ht="105.75" customHeight="1" x14ac:dyDescent="0.35">
      <c r="B11" s="10">
        <v>1</v>
      </c>
      <c r="C11" s="23" t="s">
        <v>12</v>
      </c>
      <c r="D11" s="21">
        <v>4</v>
      </c>
      <c r="E11" s="22">
        <v>300</v>
      </c>
      <c r="F11" s="20"/>
      <c r="G11" s="5" t="str">
        <f t="shared" ref="G11:G51" si="0">IF(F11&lt;=0,"Error de Precio", IF(F11&gt;E11,"Error de Precio",(F11*D11)))</f>
        <v>Error de Precio</v>
      </c>
      <c r="H11" s="19"/>
    </row>
    <row r="12" spans="2:8" ht="94.5" customHeight="1" x14ac:dyDescent="0.35">
      <c r="B12" s="10">
        <v>2</v>
      </c>
      <c r="C12" s="23" t="s">
        <v>13</v>
      </c>
      <c r="D12" s="21">
        <v>4</v>
      </c>
      <c r="E12" s="22">
        <v>42</v>
      </c>
      <c r="F12" s="20"/>
      <c r="G12" s="5" t="str">
        <f t="shared" si="0"/>
        <v>Error de Precio</v>
      </c>
      <c r="H12" s="19"/>
    </row>
    <row r="13" spans="2:8" ht="101.5" customHeight="1" x14ac:dyDescent="0.35">
      <c r="B13" s="10">
        <v>3</v>
      </c>
      <c r="C13" s="23" t="s">
        <v>14</v>
      </c>
      <c r="D13" s="21">
        <v>26</v>
      </c>
      <c r="E13" s="22">
        <v>75</v>
      </c>
      <c r="F13" s="20"/>
      <c r="G13" s="5" t="str">
        <f t="shared" si="0"/>
        <v>Error de Precio</v>
      </c>
      <c r="H13" s="19"/>
    </row>
    <row r="14" spans="2:8" ht="85.5" customHeight="1" x14ac:dyDescent="0.35">
      <c r="B14" s="10">
        <v>4</v>
      </c>
      <c r="C14" s="23" t="s">
        <v>20</v>
      </c>
      <c r="D14" s="21">
        <v>1500</v>
      </c>
      <c r="E14" s="22">
        <v>5.2</v>
      </c>
      <c r="F14" s="20"/>
      <c r="G14" s="5" t="str">
        <f t="shared" si="0"/>
        <v>Error de Precio</v>
      </c>
      <c r="H14" s="19"/>
    </row>
    <row r="15" spans="2:8" ht="100.5" customHeight="1" x14ac:dyDescent="0.35">
      <c r="B15" s="10">
        <v>5</v>
      </c>
      <c r="C15" s="23" t="s">
        <v>23</v>
      </c>
      <c r="D15" s="21">
        <v>96</v>
      </c>
      <c r="E15" s="22">
        <v>12</v>
      </c>
      <c r="F15" s="20"/>
      <c r="G15" s="5" t="str">
        <f t="shared" si="0"/>
        <v>Error de Precio</v>
      </c>
      <c r="H15" s="19"/>
    </row>
    <row r="16" spans="2:8" ht="83" customHeight="1" x14ac:dyDescent="0.35">
      <c r="B16" s="10">
        <v>6</v>
      </c>
      <c r="C16" s="23" t="s">
        <v>24</v>
      </c>
      <c r="D16" s="21">
        <v>176</v>
      </c>
      <c r="E16" s="22">
        <v>8.5</v>
      </c>
      <c r="F16" s="20"/>
      <c r="G16" s="5" t="str">
        <f t="shared" si="0"/>
        <v>Error de Precio</v>
      </c>
      <c r="H16" s="19"/>
    </row>
    <row r="17" spans="2:8" ht="81.75" customHeight="1" x14ac:dyDescent="0.35">
      <c r="B17" s="10">
        <v>7</v>
      </c>
      <c r="C17" s="23" t="s">
        <v>25</v>
      </c>
      <c r="D17" s="21">
        <v>30</v>
      </c>
      <c r="E17" s="22">
        <v>13</v>
      </c>
      <c r="F17" s="20"/>
      <c r="G17" s="5" t="str">
        <f t="shared" si="0"/>
        <v>Error de Precio</v>
      </c>
      <c r="H17" s="19"/>
    </row>
    <row r="18" spans="2:8" ht="97" customHeight="1" x14ac:dyDescent="0.35">
      <c r="B18" s="10">
        <v>8</v>
      </c>
      <c r="C18" s="23" t="s">
        <v>26</v>
      </c>
      <c r="D18" s="21">
        <v>110</v>
      </c>
      <c r="E18" s="22">
        <v>14</v>
      </c>
      <c r="F18" s="20"/>
      <c r="G18" s="5" t="str">
        <f t="shared" si="0"/>
        <v>Error de Precio</v>
      </c>
      <c r="H18" s="19"/>
    </row>
    <row r="19" spans="2:8" ht="73.5" customHeight="1" x14ac:dyDescent="0.35">
      <c r="B19" s="10">
        <v>9</v>
      </c>
      <c r="C19" s="23" t="s">
        <v>27</v>
      </c>
      <c r="D19" s="21">
        <v>16</v>
      </c>
      <c r="E19" s="22">
        <v>12</v>
      </c>
      <c r="F19" s="20"/>
      <c r="G19" s="5" t="str">
        <f t="shared" si="0"/>
        <v>Error de Precio</v>
      </c>
      <c r="H19" s="19"/>
    </row>
    <row r="20" spans="2:8" ht="113" customHeight="1" x14ac:dyDescent="0.35">
      <c r="B20" s="10">
        <v>10</v>
      </c>
      <c r="C20" s="23" t="s">
        <v>15</v>
      </c>
      <c r="D20" s="21">
        <v>330</v>
      </c>
      <c r="E20" s="22">
        <v>30</v>
      </c>
      <c r="F20" s="20"/>
      <c r="G20" s="5" t="str">
        <f t="shared" si="0"/>
        <v>Error de Precio</v>
      </c>
      <c r="H20" s="19"/>
    </row>
    <row r="21" spans="2:8" ht="71.5" customHeight="1" x14ac:dyDescent="0.35">
      <c r="B21" s="10">
        <v>11</v>
      </c>
      <c r="C21" s="23" t="s">
        <v>28</v>
      </c>
      <c r="D21" s="21">
        <v>42</v>
      </c>
      <c r="E21" s="22">
        <v>15</v>
      </c>
      <c r="F21" s="20"/>
      <c r="G21" s="5" t="str">
        <f t="shared" si="0"/>
        <v>Error de Precio</v>
      </c>
      <c r="H21" s="19"/>
    </row>
    <row r="22" spans="2:8" ht="72.5" customHeight="1" x14ac:dyDescent="0.35">
      <c r="B22" s="10">
        <v>12</v>
      </c>
      <c r="C22" s="23" t="s">
        <v>29</v>
      </c>
      <c r="D22" s="21">
        <v>18</v>
      </c>
      <c r="E22" s="22">
        <v>11</v>
      </c>
      <c r="F22" s="20"/>
      <c r="G22" s="5" t="str">
        <f t="shared" si="0"/>
        <v>Error de Precio</v>
      </c>
      <c r="H22" s="19"/>
    </row>
    <row r="23" spans="2:8" ht="91.5" customHeight="1" x14ac:dyDescent="0.35">
      <c r="B23" s="10">
        <v>13</v>
      </c>
      <c r="C23" s="23" t="s">
        <v>30</v>
      </c>
      <c r="D23" s="21">
        <v>196</v>
      </c>
      <c r="E23" s="22">
        <v>9.3000000000000007</v>
      </c>
      <c r="F23" s="20"/>
      <c r="G23" s="5" t="str">
        <f t="shared" si="0"/>
        <v>Error de Precio</v>
      </c>
      <c r="H23" s="19"/>
    </row>
    <row r="24" spans="2:8" ht="78.75" customHeight="1" x14ac:dyDescent="0.35">
      <c r="B24" s="10">
        <v>14</v>
      </c>
      <c r="C24" s="23" t="s">
        <v>31</v>
      </c>
      <c r="D24" s="21">
        <v>54</v>
      </c>
      <c r="E24" s="22">
        <v>22</v>
      </c>
      <c r="F24" s="20"/>
      <c r="G24" s="5" t="str">
        <f t="shared" si="0"/>
        <v>Error de Precio</v>
      </c>
      <c r="H24" s="19"/>
    </row>
    <row r="25" spans="2:8" ht="82.5" customHeight="1" x14ac:dyDescent="0.35">
      <c r="B25" s="10">
        <v>15</v>
      </c>
      <c r="C25" s="23" t="s">
        <v>32</v>
      </c>
      <c r="D25" s="21">
        <v>206</v>
      </c>
      <c r="E25" s="22">
        <v>4</v>
      </c>
      <c r="F25" s="20"/>
      <c r="G25" s="5" t="str">
        <f t="shared" si="0"/>
        <v>Error de Precio</v>
      </c>
      <c r="H25" s="19"/>
    </row>
    <row r="26" spans="2:8" ht="142.5" customHeight="1" x14ac:dyDescent="0.35">
      <c r="B26" s="10">
        <v>16</v>
      </c>
      <c r="C26" s="23" t="s">
        <v>33</v>
      </c>
      <c r="D26" s="21">
        <v>356</v>
      </c>
      <c r="E26" s="22">
        <v>24</v>
      </c>
      <c r="F26" s="20"/>
      <c r="G26" s="5" t="str">
        <f t="shared" si="0"/>
        <v>Error de Precio</v>
      </c>
      <c r="H26" s="19"/>
    </row>
    <row r="27" spans="2:8" ht="75" customHeight="1" x14ac:dyDescent="0.35">
      <c r="B27" s="10">
        <v>17</v>
      </c>
      <c r="C27" s="23" t="s">
        <v>34</v>
      </c>
      <c r="D27" s="21">
        <v>4</v>
      </c>
      <c r="E27" s="22">
        <v>4</v>
      </c>
      <c r="F27" s="20"/>
      <c r="G27" s="5" t="str">
        <f t="shared" si="0"/>
        <v>Error de Precio</v>
      </c>
      <c r="H27" s="19"/>
    </row>
    <row r="28" spans="2:8" ht="98.5" customHeight="1" x14ac:dyDescent="0.35">
      <c r="B28" s="10">
        <v>18</v>
      </c>
      <c r="C28" s="23" t="s">
        <v>35</v>
      </c>
      <c r="D28" s="21">
        <v>128</v>
      </c>
      <c r="E28" s="22">
        <v>25</v>
      </c>
      <c r="F28" s="20"/>
      <c r="G28" s="5" t="str">
        <f t="shared" si="0"/>
        <v>Error de Precio</v>
      </c>
      <c r="H28" s="19"/>
    </row>
    <row r="29" spans="2:8" ht="90.75" customHeight="1" x14ac:dyDescent="0.35">
      <c r="B29" s="10">
        <v>19</v>
      </c>
      <c r="C29" s="23" t="s">
        <v>36</v>
      </c>
      <c r="D29" s="21">
        <v>36</v>
      </c>
      <c r="E29" s="22">
        <v>33</v>
      </c>
      <c r="F29" s="20"/>
      <c r="G29" s="5" t="str">
        <f t="shared" si="0"/>
        <v>Error de Precio</v>
      </c>
      <c r="H29" s="19"/>
    </row>
    <row r="30" spans="2:8" ht="100.5" customHeight="1" x14ac:dyDescent="0.35">
      <c r="B30" s="10">
        <v>20</v>
      </c>
      <c r="C30" s="23" t="s">
        <v>37</v>
      </c>
      <c r="D30" s="21">
        <v>12</v>
      </c>
      <c r="E30" s="22">
        <v>46</v>
      </c>
      <c r="F30" s="20"/>
      <c r="G30" s="5" t="str">
        <f t="shared" si="0"/>
        <v>Error de Precio</v>
      </c>
      <c r="H30" s="19"/>
    </row>
    <row r="31" spans="2:8" ht="101.25" customHeight="1" x14ac:dyDescent="0.35">
      <c r="B31" s="10">
        <v>21</v>
      </c>
      <c r="C31" s="24" t="s">
        <v>38</v>
      </c>
      <c r="D31" s="21">
        <v>10</v>
      </c>
      <c r="E31" s="22">
        <v>125</v>
      </c>
      <c r="F31" s="20"/>
      <c r="G31" s="5" t="str">
        <f t="shared" si="0"/>
        <v>Error de Precio</v>
      </c>
      <c r="H31" s="19"/>
    </row>
    <row r="32" spans="2:8" ht="102.75" customHeight="1" x14ac:dyDescent="0.35">
      <c r="B32" s="10">
        <v>22</v>
      </c>
      <c r="C32" s="24" t="s">
        <v>39</v>
      </c>
      <c r="D32" s="21">
        <v>15</v>
      </c>
      <c r="E32" s="22">
        <v>55</v>
      </c>
      <c r="F32" s="20"/>
      <c r="G32" s="5" t="str">
        <f t="shared" si="0"/>
        <v>Error de Precio</v>
      </c>
      <c r="H32" s="19"/>
    </row>
    <row r="33" spans="2:8" ht="117.75" customHeight="1" x14ac:dyDescent="0.35">
      <c r="B33" s="10">
        <v>23</v>
      </c>
      <c r="C33" s="24" t="s">
        <v>40</v>
      </c>
      <c r="D33" s="21">
        <v>15</v>
      </c>
      <c r="E33" s="22">
        <v>65</v>
      </c>
      <c r="F33" s="20"/>
      <c r="G33" s="5" t="str">
        <f t="shared" si="0"/>
        <v>Error de Precio</v>
      </c>
      <c r="H33" s="19"/>
    </row>
    <row r="34" spans="2:8" ht="116.5" customHeight="1" x14ac:dyDescent="0.35">
      <c r="B34" s="10">
        <v>24</v>
      </c>
      <c r="C34" s="24" t="s">
        <v>41</v>
      </c>
      <c r="D34" s="21">
        <v>10</v>
      </c>
      <c r="E34" s="22">
        <v>150</v>
      </c>
      <c r="F34" s="20"/>
      <c r="G34" s="5" t="str">
        <f t="shared" si="0"/>
        <v>Error de Precio</v>
      </c>
      <c r="H34" s="19"/>
    </row>
    <row r="35" spans="2:8" ht="66" customHeight="1" x14ac:dyDescent="0.35">
      <c r="B35" s="10">
        <v>25</v>
      </c>
      <c r="C35" s="23" t="s">
        <v>42</v>
      </c>
      <c r="D35" s="21">
        <v>50</v>
      </c>
      <c r="E35" s="22">
        <v>125</v>
      </c>
      <c r="F35" s="20"/>
      <c r="G35" s="5" t="str">
        <f t="shared" si="0"/>
        <v>Error de Precio</v>
      </c>
      <c r="H35" s="19"/>
    </row>
    <row r="36" spans="2:8" ht="64" customHeight="1" x14ac:dyDescent="0.35">
      <c r="B36" s="10">
        <v>26</v>
      </c>
      <c r="C36" s="23" t="s">
        <v>43</v>
      </c>
      <c r="D36" s="21">
        <v>5</v>
      </c>
      <c r="E36" s="22">
        <v>340</v>
      </c>
      <c r="F36" s="20"/>
      <c r="G36" s="5" t="str">
        <f t="shared" si="0"/>
        <v>Error de Precio</v>
      </c>
      <c r="H36" s="19"/>
    </row>
    <row r="37" spans="2:8" ht="59" customHeight="1" x14ac:dyDescent="0.35">
      <c r="B37" s="10">
        <v>27</v>
      </c>
      <c r="C37" s="23" t="s">
        <v>44</v>
      </c>
      <c r="D37" s="21">
        <v>60</v>
      </c>
      <c r="E37" s="22">
        <v>50</v>
      </c>
      <c r="F37" s="20"/>
      <c r="G37" s="5" t="str">
        <f t="shared" si="0"/>
        <v>Error de Precio</v>
      </c>
      <c r="H37" s="19"/>
    </row>
    <row r="38" spans="2:8" ht="87" customHeight="1" x14ac:dyDescent="0.35">
      <c r="B38" s="10">
        <v>28</v>
      </c>
      <c r="C38" s="23" t="s">
        <v>45</v>
      </c>
      <c r="D38" s="21">
        <v>60</v>
      </c>
      <c r="E38" s="22">
        <v>13</v>
      </c>
      <c r="F38" s="20"/>
      <c r="G38" s="5" t="str">
        <f t="shared" si="0"/>
        <v>Error de Precio</v>
      </c>
      <c r="H38" s="19"/>
    </row>
    <row r="39" spans="2:8" ht="103" customHeight="1" x14ac:dyDescent="0.35">
      <c r="B39" s="10">
        <v>29</v>
      </c>
      <c r="C39" s="23" t="s">
        <v>46</v>
      </c>
      <c r="D39" s="21">
        <v>1675</v>
      </c>
      <c r="E39" s="22">
        <v>7</v>
      </c>
      <c r="F39" s="20"/>
      <c r="G39" s="5" t="str">
        <f t="shared" si="0"/>
        <v>Error de Precio</v>
      </c>
      <c r="H39" s="19"/>
    </row>
    <row r="40" spans="2:8" ht="87.75" customHeight="1" x14ac:dyDescent="0.35">
      <c r="B40" s="10">
        <v>30</v>
      </c>
      <c r="C40" s="23" t="s">
        <v>47</v>
      </c>
      <c r="D40" s="21">
        <v>432</v>
      </c>
      <c r="E40" s="22">
        <v>19</v>
      </c>
      <c r="F40" s="20"/>
      <c r="G40" s="5" t="str">
        <f t="shared" si="0"/>
        <v>Error de Precio</v>
      </c>
      <c r="H40" s="19"/>
    </row>
    <row r="41" spans="2:8" ht="75" customHeight="1" x14ac:dyDescent="0.35">
      <c r="B41" s="10">
        <v>31</v>
      </c>
      <c r="C41" s="23" t="s">
        <v>48</v>
      </c>
      <c r="D41" s="21">
        <v>100</v>
      </c>
      <c r="E41" s="22">
        <v>5.6</v>
      </c>
      <c r="F41" s="20"/>
      <c r="G41" s="5" t="str">
        <f t="shared" si="0"/>
        <v>Error de Precio</v>
      </c>
      <c r="H41" s="19"/>
    </row>
    <row r="42" spans="2:8" ht="74.25" customHeight="1" x14ac:dyDescent="0.35">
      <c r="B42" s="10">
        <v>32</v>
      </c>
      <c r="C42" s="23" t="s">
        <v>49</v>
      </c>
      <c r="D42" s="21">
        <v>60</v>
      </c>
      <c r="E42" s="22">
        <v>8</v>
      </c>
      <c r="F42" s="20"/>
      <c r="G42" s="5" t="str">
        <f t="shared" si="0"/>
        <v>Error de Precio</v>
      </c>
      <c r="H42" s="19"/>
    </row>
    <row r="43" spans="2:8" ht="99" customHeight="1" x14ac:dyDescent="0.35">
      <c r="B43" s="10">
        <v>33</v>
      </c>
      <c r="C43" s="23" t="s">
        <v>50</v>
      </c>
      <c r="D43" s="21">
        <v>594</v>
      </c>
      <c r="E43" s="22">
        <v>52</v>
      </c>
      <c r="F43" s="20"/>
      <c r="G43" s="5" t="str">
        <f t="shared" si="0"/>
        <v>Error de Precio</v>
      </c>
      <c r="H43" s="19"/>
    </row>
    <row r="44" spans="2:8" ht="102" customHeight="1" x14ac:dyDescent="0.35">
      <c r="B44" s="10">
        <v>34</v>
      </c>
      <c r="C44" s="23" t="s">
        <v>51</v>
      </c>
      <c r="D44" s="21">
        <v>690</v>
      </c>
      <c r="E44" s="22">
        <v>48</v>
      </c>
      <c r="F44" s="20"/>
      <c r="G44" s="5" t="str">
        <f t="shared" si="0"/>
        <v>Error de Precio</v>
      </c>
      <c r="H44" s="19"/>
    </row>
    <row r="45" spans="2:8" ht="100.5" customHeight="1" x14ac:dyDescent="0.35">
      <c r="B45" s="10">
        <v>35</v>
      </c>
      <c r="C45" s="23" t="s">
        <v>52</v>
      </c>
      <c r="D45" s="21">
        <v>475</v>
      </c>
      <c r="E45" s="22">
        <v>16</v>
      </c>
      <c r="F45" s="20"/>
      <c r="G45" s="5" t="str">
        <f t="shared" si="0"/>
        <v>Error de Precio</v>
      </c>
      <c r="H45" s="19"/>
    </row>
    <row r="46" spans="2:8" ht="88.5" customHeight="1" x14ac:dyDescent="0.35">
      <c r="B46" s="10">
        <v>36</v>
      </c>
      <c r="C46" s="23" t="s">
        <v>53</v>
      </c>
      <c r="D46" s="21">
        <v>40</v>
      </c>
      <c r="E46" s="22">
        <v>9</v>
      </c>
      <c r="F46" s="20"/>
      <c r="G46" s="5" t="str">
        <f t="shared" si="0"/>
        <v>Error de Precio</v>
      </c>
      <c r="H46" s="19"/>
    </row>
    <row r="47" spans="2:8" ht="84" customHeight="1" x14ac:dyDescent="0.35">
      <c r="B47" s="10">
        <v>37</v>
      </c>
      <c r="C47" s="23" t="s">
        <v>54</v>
      </c>
      <c r="D47" s="21">
        <v>40</v>
      </c>
      <c r="E47" s="22">
        <v>13</v>
      </c>
      <c r="F47" s="20"/>
      <c r="G47" s="5" t="str">
        <f t="shared" si="0"/>
        <v>Error de Precio</v>
      </c>
      <c r="H47" s="19"/>
    </row>
    <row r="48" spans="2:8" ht="75.5" customHeight="1" x14ac:dyDescent="0.35">
      <c r="B48" s="10">
        <v>38</v>
      </c>
      <c r="C48" s="23" t="s">
        <v>55</v>
      </c>
      <c r="D48" s="21">
        <v>100</v>
      </c>
      <c r="E48" s="22">
        <v>350</v>
      </c>
      <c r="F48" s="20"/>
      <c r="G48" s="5" t="str">
        <f t="shared" si="0"/>
        <v>Error de Precio</v>
      </c>
      <c r="H48" s="19"/>
    </row>
    <row r="49" spans="2:9" ht="39.5" customHeight="1" x14ac:dyDescent="0.35">
      <c r="B49" s="10">
        <v>39</v>
      </c>
      <c r="C49" s="24" t="s">
        <v>16</v>
      </c>
      <c r="D49" s="21">
        <v>4</v>
      </c>
      <c r="E49" s="22">
        <v>840.55</v>
      </c>
      <c r="F49" s="20"/>
      <c r="G49" s="5" t="str">
        <f t="shared" si="0"/>
        <v>Error de Precio</v>
      </c>
      <c r="H49" s="19"/>
    </row>
    <row r="50" spans="2:9" ht="113" customHeight="1" x14ac:dyDescent="0.35">
      <c r="B50" s="10">
        <v>40</v>
      </c>
      <c r="C50" s="23" t="s">
        <v>22</v>
      </c>
      <c r="D50" s="21">
        <v>275</v>
      </c>
      <c r="E50" s="22">
        <v>280</v>
      </c>
      <c r="F50" s="20"/>
      <c r="G50" s="5" t="str">
        <f t="shared" si="0"/>
        <v>Error de Precio</v>
      </c>
      <c r="H50" s="19"/>
    </row>
    <row r="51" spans="2:9" ht="83" customHeight="1" x14ac:dyDescent="0.35">
      <c r="B51" s="10">
        <v>41</v>
      </c>
      <c r="C51" s="23" t="s">
        <v>21</v>
      </c>
      <c r="D51" s="21">
        <v>90</v>
      </c>
      <c r="E51" s="22">
        <v>30</v>
      </c>
      <c r="F51" s="20"/>
      <c r="G51" s="5" t="str">
        <f t="shared" si="0"/>
        <v>Error de Precio</v>
      </c>
      <c r="H51" s="19"/>
    </row>
    <row r="52" spans="2:9" ht="16.5" customHeight="1" x14ac:dyDescent="0.35">
      <c r="B52" s="18"/>
      <c r="C52" s="12"/>
      <c r="D52" s="12"/>
      <c r="E52" s="17"/>
    </row>
    <row r="53" spans="2:9" ht="14.5" customHeight="1" x14ac:dyDescent="0.35">
      <c r="B53" s="18"/>
      <c r="C53" s="11"/>
      <c r="D53" s="12"/>
    </row>
    <row r="54" spans="2:9" x14ac:dyDescent="0.35">
      <c r="B54" s="1"/>
      <c r="C54" s="1"/>
      <c r="D54" s="1"/>
    </row>
    <row r="55" spans="2:9" ht="72" customHeight="1" x14ac:dyDescent="0.35">
      <c r="C55" s="13" t="s">
        <v>17</v>
      </c>
      <c r="D55" s="6" t="str">
        <f>IF(COUNTIF(G11:G51,"Error de Precio"),"Oferta Incompleta. Algún precio por encima del Precio Máximo o menor/igual que cero.",SUM(G11:G51))</f>
        <v>Oferta Incompleta. Algún precio por encima del Precio Máximo o menor/igual que cero.</v>
      </c>
      <c r="E55" s="16"/>
    </row>
    <row r="56" spans="2:9" ht="84" customHeight="1" x14ac:dyDescent="0.35">
      <c r="D56" s="14" t="s">
        <v>18</v>
      </c>
    </row>
    <row r="59" spans="2:9" ht="153.75" customHeight="1" x14ac:dyDescent="0.35">
      <c r="B59" s="27" t="s">
        <v>19</v>
      </c>
      <c r="C59" s="27"/>
      <c r="D59" s="27"/>
      <c r="E59" s="27"/>
      <c r="F59" s="27"/>
      <c r="G59" s="27"/>
      <c r="H59" s="27"/>
      <c r="I59" s="27"/>
    </row>
  </sheetData>
  <sheetProtection algorithmName="SHA-512" hashValue="EDH6kYMUr9a/Qfthw794vCGjd1BRaddee25gWoenguHk3XIwqG3P56FY9y2mUHHmPdZgorfYXkyHcAUdJL3BPA==" saltValue="aM/Lh2msPvtDPGB1LMuMYw==" spinCount="100000" sheet="1" objects="1" scenarios="1"/>
  <mergeCells count="6">
    <mergeCell ref="B2:H2"/>
    <mergeCell ref="B59:I59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53 E11:E51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51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2025-07-10T08:42:05Z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